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0" yWindow="0" windowWidth="20490" windowHeight="754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hamematakan'!$A$1:$E$49</definedName>
    <definedName name="_xlnm.Print_Area" localSheetId="0">'Ekamutneri hamematakan'!$A$1:$E$48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D11" i="27"/>
  <c r="C11"/>
  <c r="D6" i="26"/>
  <c r="C6"/>
  <c r="E13" l="1"/>
  <c r="E42" i="27" l="1"/>
  <c r="E40"/>
  <c r="E41" i="26"/>
  <c r="E40"/>
  <c r="E38"/>
  <c r="E48" i="27" l="1"/>
  <c r="E47"/>
  <c r="E46"/>
  <c r="E45"/>
  <c r="E44"/>
  <c r="D43"/>
  <c r="C43"/>
  <c r="E4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C12"/>
  <c r="E10"/>
  <c r="E9"/>
  <c r="E8"/>
  <c r="D7"/>
  <c r="C7"/>
  <c r="E6"/>
  <c r="E47" i="26"/>
  <c r="E46"/>
  <c r="E45"/>
  <c r="E44"/>
  <c r="E43"/>
  <c r="E42"/>
  <c r="E39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D19"/>
  <c r="D12" s="1"/>
  <c r="D48" s="1"/>
  <c r="C19"/>
  <c r="C12" s="1"/>
  <c r="C48" s="1"/>
  <c r="E18"/>
  <c r="E17"/>
  <c r="E16"/>
  <c r="E15"/>
  <c r="E14"/>
  <c r="E11"/>
  <c r="D12" i="27" l="1"/>
  <c r="C49"/>
  <c r="E12" i="26"/>
  <c r="E20" i="27"/>
  <c r="E43"/>
  <c r="E19" i="26"/>
  <c r="E7" i="27"/>
  <c r="E12" l="1"/>
  <c r="D49"/>
  <c r="E49" s="1"/>
  <c r="E11" l="1"/>
  <c r="E9" i="26" l="1"/>
  <c r="E8"/>
  <c r="E10"/>
  <c r="E7"/>
  <c r="E6" l="1"/>
  <c r="E48"/>
</calcChain>
</file>

<file path=xl/sharedStrings.xml><?xml version="1.0" encoding="utf-8"?>
<sst xmlns="http://schemas.openxmlformats.org/spreadsheetml/2006/main" count="112" uniqueCount="74">
  <si>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</si>
  <si>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</si>
  <si>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</si>
  <si>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</si>
  <si>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</si>
  <si>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</si>
  <si>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</si>
  <si>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</si>
  <si>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</si>
  <si>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</si>
  <si>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</si>
  <si>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</si>
  <si>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</si>
  <si>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</si>
  <si>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</si>
  <si>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</si>
  <si>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</si>
  <si>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</si>
  <si>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</si>
  <si>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</si>
  <si>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</si>
  <si>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</si>
  <si>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</si>
  <si>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</si>
  <si>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</si>
  <si>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</si>
  <si>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</si>
  <si>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</si>
  <si>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</si>
  <si>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</si>
  <si>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</si>
  <si>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</si>
  <si>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</si>
  <si>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</si>
  <si>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</si>
  <si>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</si>
  <si>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</si>
  <si>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</si>
  <si>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</si>
  <si>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</si>
  <si>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</si>
  <si>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</si>
  <si>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</si>
  <si>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</si>
  <si>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</si>
  <si>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</si>
  <si>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</si>
  <si>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</si>
  <si>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</si>
  <si>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</si>
  <si>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</si>
  <si>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</si>
  <si>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</si>
  <si>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</si>
  <si>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</si>
  <si>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</si>
  <si>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</si>
  <si>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</si>
  <si>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</si>
  <si>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</si>
  <si>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</si>
  <si>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</si>
  <si>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</si>
  <si>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</si>
  <si>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</si>
  <si>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</si>
  <si>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</si>
  <si>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պայմանով (անհատույց) ստացված</t>
  </si>
  <si>
    <t>Կադաստրային ծառայության գծով</t>
  </si>
  <si>
    <t>Օտարումից մնացորդային արժեքի դուրս գրման գծ.</t>
  </si>
  <si>
    <t>«Երևանի հ. 116 հիմնական դպրոց» ՊՈԱԿ-Ի</t>
  </si>
  <si>
    <t xml:space="preserve">«Երևանի հ. 116 հիմնական դպրոց» ՊՈԱԿ-ի </t>
  </si>
  <si>
    <t>Մատյանների արխիվացման գծով</t>
  </si>
  <si>
    <t>Մտյանների արխիվացման գծով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</si>
</sst>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5" formatCode="0.0"/>
    <numFmt numFmtId="166" formatCode="#,##0.0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3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35" fillId="0" borderId="0"/>
    <xf numFmtId="43" fontId="35" fillId="0" borderId="0" applyFont="0" applyFill="0" applyBorder="0" applyAlignment="0" applyProtection="0"/>
    <xf numFmtId="0" fontId="3" fillId="23" borderId="11" applyNumberFormat="0" applyFont="0" applyAlignment="0" applyProtection="0"/>
  </cellStyleXfs>
  <cellXfs count="69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 wrapText="1"/>
    </xf>
    <xf numFmtId="0" fontId="25" fillId="0" borderId="3" xfId="44" applyFont="1" applyBorder="1" applyAlignment="1" applyProtection="1">
      <alignment vertical="center"/>
    </xf>
    <xf numFmtId="0" fontId="25" fillId="0" borderId="3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13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5" fontId="24" fillId="0" borderId="1" xfId="1" applyNumberFormat="1" applyFont="1" applyBorder="1" applyAlignment="1" applyProtection="1">
      <alignment horizontal="center" vertical="center"/>
    </xf>
    <xf numFmtId="165" fontId="24" fillId="0" borderId="2" xfId="1" applyNumberFormat="1" applyFont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vertical="center"/>
    </xf>
    <xf numFmtId="165" fontId="24" fillId="0" borderId="0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5" fontId="24" fillId="0" borderId="0" xfId="1" applyNumberFormat="1" applyFont="1" applyBorder="1" applyAlignment="1" applyProtection="1">
      <alignment horizontal="center" vertical="center" wrapText="1"/>
    </xf>
    <xf numFmtId="165" fontId="27" fillId="0" borderId="2" xfId="1" applyNumberFormat="1" applyFont="1" applyBorder="1" applyAlignment="1" applyProtection="1">
      <alignment horizontal="center" vertical="center"/>
    </xf>
    <xf numFmtId="0" fontId="36" fillId="25" borderId="0" xfId="1" applyFont="1" applyFill="1" applyBorder="1" applyAlignment="1" applyProtection="1">
      <alignment vertical="center"/>
    </xf>
    <xf numFmtId="0" fontId="36" fillId="0" borderId="0" xfId="1" applyFont="1" applyBorder="1" applyAlignment="1" applyProtection="1">
      <alignment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36" fillId="0" borderId="0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5" fontId="27" fillId="0" borderId="1" xfId="1" applyNumberFormat="1" applyFont="1" applyBorder="1" applyAlignment="1" applyProtection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8" fillId="0" borderId="3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165" fontId="25" fillId="0" borderId="0" xfId="1" applyNumberFormat="1" applyFont="1" applyAlignment="1" applyProtection="1">
      <alignment vertical="center"/>
    </xf>
    <xf numFmtId="0" fontId="23" fillId="0" borderId="1" xfId="44" applyNumberFormat="1" applyFont="1" applyBorder="1" applyAlignment="1" applyProtection="1">
      <alignment horizontal="right" vertical="center"/>
    </xf>
    <xf numFmtId="0" fontId="2" fillId="24" borderId="1" xfId="1" applyFont="1" applyFill="1" applyBorder="1" applyAlignment="1" applyProtection="1">
      <alignment horizontal="left" vertical="center"/>
    </xf>
    <xf numFmtId="165" fontId="2" fillId="24" borderId="1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5" fontId="27" fillId="24" borderId="1" xfId="44" applyNumberFormat="1" applyFont="1" applyFill="1" applyBorder="1" applyAlignment="1" applyProtection="1">
      <alignment horizontal="center"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 2" xfId="51"/>
    <cellStyle name="Normal" xfId="0" builtinId="0"/>
    <cellStyle name="Normal 2" xfId="1"/>
    <cellStyle name="Normal 2 2" xfId="45"/>
    <cellStyle name="Normal 3" xfId="46"/>
    <cellStyle name="Normal 4" xfId="49"/>
    <cellStyle name="Normal 5" xfId="50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52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16school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5.42578125" style="20" customWidth="1"/>
    <col min="7" max="7" width="12.5703125" style="20" customWidth="1"/>
    <col min="8" max="8" width="9.140625" style="20"/>
    <col min="9" max="16384" width="9.140625" style="4"/>
  </cols>
  <sheetData>
    <row r="1" spans="1:8" ht="16.5" customHeight="1">
      <c r="A1" s="19" t="s">
        <v>58</v>
      </c>
      <c r="B1" s="19"/>
      <c r="C1" s="19"/>
      <c r="D1" s="19"/>
      <c r="E1" s="19"/>
    </row>
    <row r="2" spans="1:8" s="2" customFormat="1" ht="25.5" customHeight="1">
      <c r="A2" s="21" t="s">
        <v>70</v>
      </c>
      <c r="B2" s="21"/>
      <c r="C2" s="21"/>
      <c r="D2" s="21"/>
      <c r="E2" s="21"/>
      <c r="F2" s="22"/>
      <c r="G2" s="22"/>
      <c r="H2" s="23"/>
    </row>
    <row r="3" spans="1:8" ht="44.25" customHeight="1">
      <c r="A3" s="24" t="s">
        <v>54</v>
      </c>
      <c r="B3" s="24"/>
      <c r="C3" s="24"/>
      <c r="D3" s="24"/>
      <c r="E3" s="24"/>
      <c r="F3" s="25"/>
      <c r="G3" s="25"/>
      <c r="H3" s="25"/>
    </row>
    <row r="4" spans="1:8">
      <c r="E4" s="5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56</v>
      </c>
      <c r="D5" s="28" t="s">
        <v>55</v>
      </c>
      <c r="E5" s="29" t="s">
        <v>5</v>
      </c>
      <c r="F5" s="23"/>
      <c r="G5" s="23"/>
      <c r="H5" s="23"/>
    </row>
    <row r="6" spans="1:8" ht="31.5" customHeight="1">
      <c r="A6" s="30" t="s">
        <v>6</v>
      </c>
      <c r="B6" s="6" t="s">
        <v>7</v>
      </c>
      <c r="C6" s="31">
        <f>SUM(C7,C8:C11)</f>
        <v>54985.599999999999</v>
      </c>
      <c r="D6" s="31">
        <f>SUM(D7,D8:D11)</f>
        <v>54846.79</v>
      </c>
      <c r="E6" s="32">
        <f t="shared" ref="E6:E48" si="0">D6-C6</f>
        <v>-138.80999999999767</v>
      </c>
      <c r="F6" s="33"/>
      <c r="G6" s="34"/>
    </row>
    <row r="7" spans="1:8" ht="18.75" customHeight="1">
      <c r="A7" s="35">
        <v>1</v>
      </c>
      <c r="B7" s="11" t="s">
        <v>59</v>
      </c>
      <c r="C7" s="16">
        <v>53781.1</v>
      </c>
      <c r="D7" s="16">
        <v>53781.1</v>
      </c>
      <c r="E7" s="18">
        <f t="shared" si="0"/>
        <v>0</v>
      </c>
      <c r="F7" s="33"/>
    </row>
    <row r="8" spans="1:8" ht="18.75" customHeight="1">
      <c r="A8" s="35">
        <v>2</v>
      </c>
      <c r="B8" s="10" t="s">
        <v>8</v>
      </c>
      <c r="C8" s="12">
        <v>4.5</v>
      </c>
      <c r="D8" s="12">
        <v>5.3900000000000006</v>
      </c>
      <c r="E8" s="18">
        <f t="shared" si="0"/>
        <v>0.89000000000000057</v>
      </c>
      <c r="F8" s="33"/>
    </row>
    <row r="9" spans="1:8" ht="18.75" customHeight="1">
      <c r="A9" s="35">
        <v>3</v>
      </c>
      <c r="B9" s="11" t="s">
        <v>9</v>
      </c>
      <c r="C9" s="12">
        <v>1200</v>
      </c>
      <c r="D9" s="12">
        <v>924.3</v>
      </c>
      <c r="E9" s="18">
        <f t="shared" si="0"/>
        <v>-275.70000000000005</v>
      </c>
      <c r="F9" s="33"/>
    </row>
    <row r="10" spans="1:8" ht="18.75" customHeight="1">
      <c r="A10" s="35">
        <v>4</v>
      </c>
      <c r="B10" s="10" t="s">
        <v>10</v>
      </c>
      <c r="C10" s="12">
        <v>0</v>
      </c>
      <c r="D10" s="12">
        <v>3.4</v>
      </c>
      <c r="E10" s="18">
        <f t="shared" si="0"/>
        <v>3.4</v>
      </c>
      <c r="F10" s="33"/>
    </row>
    <row r="11" spans="1:8" ht="18.75" customHeight="1">
      <c r="A11" s="35">
        <v>5</v>
      </c>
      <c r="B11" s="10" t="s">
        <v>11</v>
      </c>
      <c r="C11" s="12">
        <v>0</v>
      </c>
      <c r="D11" s="12">
        <v>132.6</v>
      </c>
      <c r="E11" s="18">
        <f t="shared" si="0"/>
        <v>132.6</v>
      </c>
      <c r="F11" s="33"/>
    </row>
    <row r="12" spans="1:8" ht="29.25" customHeight="1">
      <c r="A12" s="30" t="s">
        <v>12</v>
      </c>
      <c r="B12" s="6" t="s">
        <v>13</v>
      </c>
      <c r="C12" s="7">
        <f>SUM(C13,C14:C19,C23:C42,C44:C47)</f>
        <v>60516.799999999996</v>
      </c>
      <c r="D12" s="7">
        <f>SUM(D13,D14:D19,D23:D42,D44:D47)</f>
        <v>55887.100000000013</v>
      </c>
      <c r="E12" s="32">
        <f t="shared" si="0"/>
        <v>-4629.6999999999825</v>
      </c>
      <c r="F12" s="33"/>
      <c r="G12" s="36"/>
    </row>
    <row r="13" spans="1:8" ht="21" customHeight="1">
      <c r="A13" s="35">
        <v>1</v>
      </c>
      <c r="B13" s="10" t="s">
        <v>14</v>
      </c>
      <c r="C13" s="12">
        <v>52386.400000000001</v>
      </c>
      <c r="D13" s="16">
        <v>50834.5</v>
      </c>
      <c r="E13" s="37">
        <f t="shared" si="0"/>
        <v>-1551.9000000000015</v>
      </c>
      <c r="F13" s="33"/>
      <c r="G13" s="38"/>
    </row>
    <row r="14" spans="1:8" ht="21" customHeight="1">
      <c r="A14" s="35">
        <v>2</v>
      </c>
      <c r="B14" s="11" t="s">
        <v>16</v>
      </c>
      <c r="C14" s="12">
        <v>3120</v>
      </c>
      <c r="D14" s="16">
        <v>2003.9</v>
      </c>
      <c r="E14" s="18">
        <f t="shared" si="0"/>
        <v>-1116.0999999999999</v>
      </c>
      <c r="F14" s="33"/>
    </row>
    <row r="15" spans="1:8" ht="21" customHeight="1">
      <c r="A15" s="35">
        <v>3</v>
      </c>
      <c r="B15" s="10" t="s">
        <v>17</v>
      </c>
      <c r="C15" s="12">
        <v>1066.7</v>
      </c>
      <c r="D15" s="16">
        <v>687.8</v>
      </c>
      <c r="E15" s="18">
        <f t="shared" si="0"/>
        <v>-378.90000000000009</v>
      </c>
      <c r="F15" s="33"/>
      <c r="G15" s="39"/>
    </row>
    <row r="16" spans="1:8" ht="21" customHeight="1">
      <c r="A16" s="35">
        <v>4</v>
      </c>
      <c r="B16" s="10" t="s">
        <v>18</v>
      </c>
      <c r="C16" s="12">
        <v>66.7</v>
      </c>
      <c r="D16" s="12">
        <v>57.4</v>
      </c>
      <c r="E16" s="18">
        <f t="shared" si="0"/>
        <v>-9.3000000000000043</v>
      </c>
      <c r="F16" s="33"/>
      <c r="G16" s="39"/>
    </row>
    <row r="17" spans="1:8" ht="21" customHeight="1">
      <c r="A17" s="35">
        <v>5</v>
      </c>
      <c r="B17" s="11" t="s">
        <v>19</v>
      </c>
      <c r="C17" s="12">
        <v>75.599999999999994</v>
      </c>
      <c r="D17" s="16">
        <v>75.599999999999994</v>
      </c>
      <c r="E17" s="18">
        <f t="shared" si="0"/>
        <v>0</v>
      </c>
      <c r="F17" s="33"/>
      <c r="G17" s="39"/>
    </row>
    <row r="18" spans="1:8" ht="21" customHeight="1">
      <c r="A18" s="35">
        <v>6</v>
      </c>
      <c r="B18" s="11" t="s">
        <v>20</v>
      </c>
      <c r="C18" s="12">
        <v>30</v>
      </c>
      <c r="D18" s="16">
        <v>30</v>
      </c>
      <c r="E18" s="18">
        <f t="shared" si="0"/>
        <v>0</v>
      </c>
      <c r="F18" s="33"/>
      <c r="G18" s="39"/>
    </row>
    <row r="19" spans="1:8" ht="21" customHeight="1">
      <c r="A19" s="35">
        <v>7</v>
      </c>
      <c r="B19" s="10" t="s">
        <v>21</v>
      </c>
      <c r="C19" s="12">
        <f>SUM(C20:C22)</f>
        <v>100</v>
      </c>
      <c r="D19" s="12">
        <f>SUM(D20:D22)</f>
        <v>89.1</v>
      </c>
      <c r="E19" s="18">
        <f t="shared" si="0"/>
        <v>-10.900000000000006</v>
      </c>
      <c r="F19" s="40"/>
      <c r="G19" s="41"/>
    </row>
    <row r="20" spans="1:8" s="45" customFormat="1" ht="21" customHeight="1">
      <c r="A20" s="42">
        <v>7.1</v>
      </c>
      <c r="B20" s="13" t="s">
        <v>22</v>
      </c>
      <c r="C20" s="43">
        <v>39.200000000000003</v>
      </c>
      <c r="D20" s="43">
        <v>38.200000000000003</v>
      </c>
      <c r="E20" s="37">
        <f t="shared" si="0"/>
        <v>-1</v>
      </c>
      <c r="F20" s="33"/>
      <c r="G20" s="44"/>
      <c r="H20" s="44"/>
    </row>
    <row r="21" spans="1:8" s="45" customFormat="1" ht="21" customHeight="1">
      <c r="A21" s="42">
        <v>7.2</v>
      </c>
      <c r="B21" s="14" t="s">
        <v>23</v>
      </c>
      <c r="C21" s="43">
        <v>12.8</v>
      </c>
      <c r="D21" s="46">
        <v>1.8</v>
      </c>
      <c r="E21" s="37">
        <f t="shared" si="0"/>
        <v>-11</v>
      </c>
      <c r="F21" s="33"/>
      <c r="G21" s="44"/>
      <c r="H21" s="44"/>
    </row>
    <row r="22" spans="1:8" s="45" customFormat="1" ht="21" customHeight="1">
      <c r="A22" s="42">
        <v>7.3</v>
      </c>
      <c r="B22" s="14" t="s">
        <v>24</v>
      </c>
      <c r="C22" s="43">
        <v>48</v>
      </c>
      <c r="D22" s="46">
        <v>49.1</v>
      </c>
      <c r="E22" s="37">
        <f t="shared" si="0"/>
        <v>1.1000000000000014</v>
      </c>
      <c r="F22" s="33"/>
      <c r="G22" s="44"/>
      <c r="H22" s="44"/>
    </row>
    <row r="23" spans="1:8" ht="21" customHeight="1">
      <c r="A23" s="35">
        <v>10</v>
      </c>
      <c r="B23" s="11" t="s">
        <v>25</v>
      </c>
      <c r="C23" s="12">
        <v>600</v>
      </c>
      <c r="D23" s="16">
        <v>300</v>
      </c>
      <c r="E23" s="18">
        <f t="shared" si="0"/>
        <v>-300</v>
      </c>
      <c r="F23" s="33"/>
      <c r="G23" s="39"/>
    </row>
    <row r="24" spans="1:8" ht="21" customHeight="1">
      <c r="A24" s="35">
        <v>11</v>
      </c>
      <c r="B24" s="11" t="s">
        <v>26</v>
      </c>
      <c r="C24" s="12">
        <v>375</v>
      </c>
      <c r="D24" s="16">
        <v>216.3</v>
      </c>
      <c r="E24" s="18">
        <f t="shared" si="0"/>
        <v>-158.69999999999999</v>
      </c>
      <c r="F24" s="33"/>
    </row>
    <row r="25" spans="1:8" ht="21" customHeight="1">
      <c r="A25" s="35">
        <v>12</v>
      </c>
      <c r="B25" s="11" t="s">
        <v>27</v>
      </c>
      <c r="C25" s="12">
        <v>35</v>
      </c>
      <c r="D25" s="16">
        <v>0</v>
      </c>
      <c r="E25" s="18">
        <f t="shared" si="0"/>
        <v>-35</v>
      </c>
      <c r="F25" s="33"/>
    </row>
    <row r="26" spans="1:8" ht="21" customHeight="1">
      <c r="A26" s="35">
        <v>13</v>
      </c>
      <c r="B26" s="11" t="s">
        <v>28</v>
      </c>
      <c r="C26" s="12">
        <v>150</v>
      </c>
      <c r="D26" s="16">
        <v>69.3</v>
      </c>
      <c r="E26" s="18">
        <f t="shared" si="0"/>
        <v>-80.7</v>
      </c>
      <c r="F26" s="33"/>
      <c r="G26" s="39"/>
    </row>
    <row r="27" spans="1:8" ht="21" customHeight="1">
      <c r="A27" s="35">
        <v>17</v>
      </c>
      <c r="B27" s="11" t="s">
        <v>30</v>
      </c>
      <c r="C27" s="16">
        <v>150</v>
      </c>
      <c r="D27" s="16">
        <v>65.599999999999994</v>
      </c>
      <c r="E27" s="18">
        <f t="shared" si="0"/>
        <v>-84.4</v>
      </c>
      <c r="F27" s="33"/>
      <c r="G27" s="39"/>
    </row>
    <row r="28" spans="1:8" ht="21" customHeight="1">
      <c r="A28" s="35">
        <v>18</v>
      </c>
      <c r="B28" s="11" t="s">
        <v>31</v>
      </c>
      <c r="C28" s="16">
        <v>169.5</v>
      </c>
      <c r="D28" s="16">
        <v>71.400000000000006</v>
      </c>
      <c r="E28" s="18">
        <f t="shared" si="0"/>
        <v>-98.1</v>
      </c>
      <c r="F28" s="33"/>
    </row>
    <row r="29" spans="1:8" ht="21" customHeight="1">
      <c r="A29" s="35">
        <v>19</v>
      </c>
      <c r="B29" s="11" t="s">
        <v>32</v>
      </c>
      <c r="C29" s="12">
        <v>1200</v>
      </c>
      <c r="D29" s="16">
        <v>924.3</v>
      </c>
      <c r="E29" s="18">
        <f t="shared" si="0"/>
        <v>-275.70000000000005</v>
      </c>
      <c r="F29" s="33"/>
      <c r="G29" s="39"/>
    </row>
    <row r="30" spans="1:8" ht="21" customHeight="1">
      <c r="A30" s="35">
        <v>20</v>
      </c>
      <c r="B30" s="11" t="s">
        <v>33</v>
      </c>
      <c r="C30" s="16">
        <v>150</v>
      </c>
      <c r="D30" s="16">
        <v>100</v>
      </c>
      <c r="E30" s="18">
        <f t="shared" si="0"/>
        <v>-50</v>
      </c>
      <c r="F30" s="33"/>
      <c r="G30" s="39"/>
    </row>
    <row r="31" spans="1:8" ht="21.75" customHeight="1">
      <c r="A31" s="35">
        <v>21</v>
      </c>
      <c r="B31" s="9" t="s">
        <v>34</v>
      </c>
      <c r="C31" s="16">
        <v>150</v>
      </c>
      <c r="D31" s="16">
        <v>52.5</v>
      </c>
      <c r="E31" s="18">
        <f t="shared" si="0"/>
        <v>-97.5</v>
      </c>
      <c r="F31" s="33"/>
      <c r="G31" s="39"/>
    </row>
    <row r="32" spans="1:8" ht="23.25" customHeight="1">
      <c r="A32" s="35">
        <v>22</v>
      </c>
      <c r="B32" s="9" t="s">
        <v>35</v>
      </c>
      <c r="C32" s="16">
        <v>105</v>
      </c>
      <c r="D32" s="16">
        <v>95</v>
      </c>
      <c r="E32" s="18">
        <f t="shared" si="0"/>
        <v>-10</v>
      </c>
      <c r="F32" s="33"/>
    </row>
    <row r="33" spans="1:8" ht="21" customHeight="1">
      <c r="A33" s="35">
        <v>23</v>
      </c>
      <c r="B33" s="9" t="s">
        <v>36</v>
      </c>
      <c r="C33" s="16">
        <v>3</v>
      </c>
      <c r="D33" s="16">
        <v>3</v>
      </c>
      <c r="E33" s="18">
        <f t="shared" si="0"/>
        <v>0</v>
      </c>
      <c r="F33" s="33"/>
    </row>
    <row r="34" spans="1:8" ht="21" customHeight="1">
      <c r="A34" s="35">
        <v>24</v>
      </c>
      <c r="B34" s="9" t="s">
        <v>60</v>
      </c>
      <c r="C34" s="16">
        <v>35</v>
      </c>
      <c r="D34" s="16">
        <v>18</v>
      </c>
      <c r="E34" s="18">
        <f t="shared" si="0"/>
        <v>-17</v>
      </c>
      <c r="F34" s="33"/>
      <c r="G34" s="39"/>
    </row>
    <row r="35" spans="1:8" ht="21" customHeight="1">
      <c r="A35" s="35">
        <v>25</v>
      </c>
      <c r="B35" s="9" t="s">
        <v>37</v>
      </c>
      <c r="C35" s="16">
        <v>58.4</v>
      </c>
      <c r="D35" s="16">
        <v>58.4</v>
      </c>
      <c r="E35" s="18">
        <f t="shared" si="0"/>
        <v>0</v>
      </c>
      <c r="F35" s="33"/>
      <c r="G35" s="39"/>
    </row>
    <row r="36" spans="1:8" ht="21" customHeight="1">
      <c r="A36" s="35">
        <v>26</v>
      </c>
      <c r="B36" s="9" t="s">
        <v>38</v>
      </c>
      <c r="C36" s="16">
        <v>200</v>
      </c>
      <c r="D36" s="16">
        <v>42</v>
      </c>
      <c r="E36" s="18">
        <f t="shared" si="0"/>
        <v>-158</v>
      </c>
      <c r="F36" s="33"/>
    </row>
    <row r="37" spans="1:8" ht="21" customHeight="1">
      <c r="A37" s="35">
        <v>27</v>
      </c>
      <c r="B37" s="9" t="s">
        <v>61</v>
      </c>
      <c r="C37" s="16">
        <v>0</v>
      </c>
      <c r="D37" s="16">
        <v>0</v>
      </c>
      <c r="E37" s="18">
        <f t="shared" si="0"/>
        <v>0</v>
      </c>
      <c r="F37" s="33"/>
    </row>
    <row r="38" spans="1:8" ht="21" customHeight="1">
      <c r="A38" s="35">
        <v>28</v>
      </c>
      <c r="B38" s="11" t="s">
        <v>68</v>
      </c>
      <c r="C38" s="16">
        <v>90</v>
      </c>
      <c r="D38" s="16">
        <v>0</v>
      </c>
      <c r="E38" s="18">
        <f t="shared" si="0"/>
        <v>-90</v>
      </c>
      <c r="F38" s="33"/>
    </row>
    <row r="39" spans="1:8" ht="21" customHeight="1">
      <c r="A39" s="35">
        <v>29</v>
      </c>
      <c r="B39" s="11" t="s">
        <v>39</v>
      </c>
      <c r="C39" s="16">
        <v>90</v>
      </c>
      <c r="D39" s="16">
        <v>0</v>
      </c>
      <c r="E39" s="18">
        <f t="shared" si="0"/>
        <v>-90</v>
      </c>
      <c r="F39" s="33"/>
    </row>
    <row r="40" spans="1:8" ht="21" customHeight="1">
      <c r="A40" s="35">
        <v>30</v>
      </c>
      <c r="B40" s="11" t="s">
        <v>69</v>
      </c>
      <c r="C40" s="16">
        <v>0</v>
      </c>
      <c r="D40" s="16">
        <v>0</v>
      </c>
      <c r="E40" s="18">
        <f>D40-C40</f>
        <v>0</v>
      </c>
      <c r="F40" s="33"/>
    </row>
    <row r="41" spans="1:8" ht="21" customHeight="1">
      <c r="A41" s="35">
        <v>31</v>
      </c>
      <c r="B41" s="11" t="s">
        <v>72</v>
      </c>
      <c r="C41" s="16">
        <v>51</v>
      </c>
      <c r="D41" s="16">
        <v>51</v>
      </c>
      <c r="E41" s="18">
        <f>D41-C41</f>
        <v>0</v>
      </c>
      <c r="F41" s="33"/>
    </row>
    <row r="42" spans="1:8" ht="21" customHeight="1">
      <c r="A42" s="35">
        <v>32</v>
      </c>
      <c r="B42" s="11" t="s">
        <v>40</v>
      </c>
      <c r="C42" s="16">
        <v>0</v>
      </c>
      <c r="D42" s="16">
        <v>0</v>
      </c>
      <c r="E42" s="18">
        <f t="shared" si="0"/>
        <v>0</v>
      </c>
      <c r="F42" s="33"/>
    </row>
    <row r="43" spans="1:8" s="45" customFormat="1" ht="21" customHeight="1">
      <c r="A43" s="47">
        <v>32.1</v>
      </c>
      <c r="B43" s="14" t="s">
        <v>67</v>
      </c>
      <c r="C43" s="46">
        <v>0</v>
      </c>
      <c r="D43" s="46">
        <v>0</v>
      </c>
      <c r="E43" s="37">
        <f t="shared" si="0"/>
        <v>0</v>
      </c>
      <c r="F43" s="33"/>
      <c r="G43" s="44"/>
      <c r="H43" s="44"/>
    </row>
    <row r="44" spans="1:8" ht="21" customHeight="1">
      <c r="A44" s="35">
        <v>33</v>
      </c>
      <c r="B44" s="15" t="s">
        <v>41</v>
      </c>
      <c r="C44" s="12">
        <v>0</v>
      </c>
      <c r="D44" s="16">
        <v>0</v>
      </c>
      <c r="E44" s="18">
        <f t="shared" si="0"/>
        <v>0</v>
      </c>
      <c r="F44" s="33"/>
    </row>
    <row r="45" spans="1:8" ht="21" customHeight="1">
      <c r="A45" s="35">
        <v>34</v>
      </c>
      <c r="B45" s="15" t="s">
        <v>42</v>
      </c>
      <c r="C45" s="12">
        <v>15</v>
      </c>
      <c r="D45" s="16">
        <v>15</v>
      </c>
      <c r="E45" s="18">
        <f t="shared" si="0"/>
        <v>0</v>
      </c>
      <c r="F45" s="33"/>
    </row>
    <row r="46" spans="1:8" ht="21" customHeight="1">
      <c r="A46" s="35">
        <v>35</v>
      </c>
      <c r="B46" s="11" t="s">
        <v>43</v>
      </c>
      <c r="C46" s="16">
        <v>0</v>
      </c>
      <c r="D46" s="16">
        <v>0</v>
      </c>
      <c r="E46" s="18">
        <f>D46-C46</f>
        <v>0</v>
      </c>
      <c r="F46" s="33"/>
    </row>
    <row r="47" spans="1:8" ht="21" customHeight="1">
      <c r="A47" s="35">
        <v>36</v>
      </c>
      <c r="B47" s="11" t="s">
        <v>44</v>
      </c>
      <c r="C47" s="16">
        <v>44.5</v>
      </c>
      <c r="D47" s="16">
        <v>27</v>
      </c>
      <c r="E47" s="18">
        <f t="shared" si="0"/>
        <v>-17.5</v>
      </c>
      <c r="F47" s="33"/>
      <c r="G47" s="39"/>
    </row>
    <row r="48" spans="1:8" s="8" customFormat="1" ht="24.75" customHeight="1">
      <c r="A48" s="30"/>
      <c r="B48" s="48" t="s">
        <v>46</v>
      </c>
      <c r="C48" s="31">
        <f>+C6-C12</f>
        <v>-5531.1999999999971</v>
      </c>
      <c r="D48" s="31">
        <f>+D6-D12</f>
        <v>-1040.3100000000122</v>
      </c>
      <c r="E48" s="32">
        <f t="shared" si="0"/>
        <v>4490.8899999999849</v>
      </c>
      <c r="F48" s="34"/>
      <c r="G48" s="34"/>
      <c r="H48" s="49"/>
    </row>
    <row r="49" spans="2:5">
      <c r="B49" s="20"/>
      <c r="C49" s="20"/>
      <c r="D49" s="20"/>
      <c r="E49" s="20"/>
    </row>
    <row r="50" spans="2:5">
      <c r="B50" s="20"/>
      <c r="C50" s="20"/>
      <c r="D50" s="20"/>
      <c r="E50" s="20"/>
    </row>
    <row r="51" spans="2:5">
      <c r="B51" s="20"/>
      <c r="C51" s="20"/>
      <c r="D51" s="20"/>
      <c r="E51" s="2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tabSelected="1" view="pageBreakPreview" topLeftCell="A21" zoomScaleSheetLayoutView="100" workbookViewId="0">
      <selection activeCell="A21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85546875" style="4" customWidth="1"/>
    <col min="6" max="6" width="15" style="4" customWidth="1"/>
    <col min="7" max="7" width="13" style="4" customWidth="1"/>
    <col min="8" max="8" width="9.85546875" style="4" bestFit="1" customWidth="1"/>
    <col min="9" max="16384" width="9.140625" style="4"/>
  </cols>
  <sheetData>
    <row r="1" spans="1:11" ht="16.5" customHeight="1">
      <c r="A1" s="19" t="s">
        <v>62</v>
      </c>
      <c r="B1" s="19"/>
      <c r="C1" s="19"/>
      <c r="D1" s="19"/>
      <c r="E1" s="19"/>
    </row>
    <row r="2" spans="1:11" s="2" customFormat="1" ht="26.25" customHeight="1">
      <c r="A2" s="21" t="s">
        <v>71</v>
      </c>
      <c r="B2" s="21"/>
      <c r="C2" s="21"/>
      <c r="D2" s="21"/>
      <c r="E2" s="21"/>
      <c r="F2" s="50"/>
      <c r="G2" s="50"/>
    </row>
    <row r="3" spans="1:11" ht="38.25" customHeight="1">
      <c r="A3" s="24" t="s">
        <v>57</v>
      </c>
      <c r="B3" s="24"/>
      <c r="C3" s="24"/>
      <c r="D3" s="24"/>
      <c r="E3" s="24"/>
      <c r="F3" s="51"/>
      <c r="G3" s="51"/>
      <c r="H3" s="51"/>
      <c r="I3" s="51"/>
      <c r="J3" s="51"/>
      <c r="K3" s="51"/>
    </row>
    <row r="4" spans="1:11" s="2" customFormat="1" ht="17.25" customHeight="1">
      <c r="A4" s="52"/>
      <c r="B4" s="52"/>
      <c r="E4" s="53" t="s">
        <v>63</v>
      </c>
    </row>
    <row r="5" spans="1:11" s="2" customFormat="1" ht="61.5" customHeight="1">
      <c r="A5" s="26" t="s">
        <v>0</v>
      </c>
      <c r="B5" s="27" t="s">
        <v>4</v>
      </c>
      <c r="C5" s="28" t="s">
        <v>56</v>
      </c>
      <c r="D5" s="28" t="s">
        <v>55</v>
      </c>
      <c r="E5" s="54" t="s">
        <v>5</v>
      </c>
    </row>
    <row r="6" spans="1:11" s="2" customFormat="1" ht="41.25" customHeight="1">
      <c r="A6" s="55" t="s">
        <v>6</v>
      </c>
      <c r="B6" s="56" t="s">
        <v>47</v>
      </c>
      <c r="C6" s="57">
        <v>7052</v>
      </c>
      <c r="D6" s="57">
        <v>7052</v>
      </c>
      <c r="E6" s="57">
        <f t="shared" ref="E6:E48" si="0">D6-C6</f>
        <v>0</v>
      </c>
    </row>
    <row r="7" spans="1:11" s="2" customFormat="1" ht="34.5">
      <c r="A7" s="55" t="s">
        <v>12</v>
      </c>
      <c r="B7" s="56" t="s">
        <v>64</v>
      </c>
      <c r="C7" s="57">
        <f>SUM(C8,C9:C10)</f>
        <v>55446.7</v>
      </c>
      <c r="D7" s="57">
        <f>SUM(D8,D9:D10)</f>
        <v>54647.1</v>
      </c>
      <c r="E7" s="57">
        <f>D7-C7</f>
        <v>-799.59999999999854</v>
      </c>
      <c r="F7" s="58"/>
      <c r="G7" s="58"/>
    </row>
    <row r="8" spans="1:11" s="2" customFormat="1" ht="17.25" customHeight="1">
      <c r="A8" s="35">
        <v>1</v>
      </c>
      <c r="B8" s="11" t="s">
        <v>59</v>
      </c>
      <c r="C8" s="17">
        <v>53781.1</v>
      </c>
      <c r="D8" s="17">
        <v>53781.1</v>
      </c>
      <c r="E8" s="17">
        <f>D8-C8</f>
        <v>0</v>
      </c>
      <c r="F8" s="58"/>
    </row>
    <row r="9" spans="1:11" s="2" customFormat="1" ht="17.25" customHeight="1">
      <c r="A9" s="35">
        <v>2</v>
      </c>
      <c r="B9" s="11" t="s">
        <v>9</v>
      </c>
      <c r="C9" s="17">
        <v>1372.1</v>
      </c>
      <c r="D9" s="17">
        <v>733.4</v>
      </c>
      <c r="E9" s="17">
        <f t="shared" si="0"/>
        <v>-638.69999999999993</v>
      </c>
      <c r="F9" s="58"/>
    </row>
    <row r="10" spans="1:11" s="2" customFormat="1" ht="17.25" customHeight="1">
      <c r="A10" s="35">
        <v>3</v>
      </c>
      <c r="B10" s="10" t="s">
        <v>11</v>
      </c>
      <c r="C10" s="17">
        <v>293.5</v>
      </c>
      <c r="D10" s="17">
        <v>132.6</v>
      </c>
      <c r="E10" s="17">
        <f t="shared" si="0"/>
        <v>-160.9</v>
      </c>
      <c r="F10" s="58"/>
    </row>
    <row r="11" spans="1:11" s="2" customFormat="1" ht="36" customHeight="1">
      <c r="A11" s="55" t="s">
        <v>45</v>
      </c>
      <c r="B11" s="56" t="s">
        <v>65</v>
      </c>
      <c r="C11" s="57">
        <f>+C12</f>
        <v>60844.200000000004</v>
      </c>
      <c r="D11" s="57">
        <f>+D12</f>
        <v>49574.200000000012</v>
      </c>
      <c r="E11" s="57">
        <f t="shared" si="0"/>
        <v>-11269.999999999993</v>
      </c>
      <c r="F11" s="58"/>
    </row>
    <row r="12" spans="1:11" s="2" customFormat="1" ht="21" customHeight="1">
      <c r="A12" s="59" t="s">
        <v>48</v>
      </c>
      <c r="B12" s="56" t="s">
        <v>66</v>
      </c>
      <c r="C12" s="57">
        <f>SUM(C13,C15:C20,C24:C43,C46:C48)</f>
        <v>60844.200000000004</v>
      </c>
      <c r="D12" s="57">
        <f>SUM(D13,D15:D20,D24:D43,D46:D48)</f>
        <v>49574.200000000012</v>
      </c>
      <c r="E12" s="57">
        <f t="shared" si="0"/>
        <v>-11269.999999999993</v>
      </c>
      <c r="F12" s="58"/>
      <c r="G12" s="57"/>
    </row>
    <row r="13" spans="1:11" s="2" customFormat="1" ht="18" customHeight="1">
      <c r="A13" s="35">
        <v>1</v>
      </c>
      <c r="B13" s="60" t="s">
        <v>14</v>
      </c>
      <c r="C13" s="17">
        <v>52900.3</v>
      </c>
      <c r="D13" s="17">
        <v>44994.9</v>
      </c>
      <c r="E13" s="17">
        <f t="shared" si="0"/>
        <v>-7905.4000000000015</v>
      </c>
      <c r="F13" s="58"/>
    </row>
    <row r="14" spans="1:11" s="2" customFormat="1" ht="18" customHeight="1">
      <c r="A14" s="42">
        <v>1.1000000000000001</v>
      </c>
      <c r="B14" s="13" t="s">
        <v>15</v>
      </c>
      <c r="C14" s="61">
        <v>1000</v>
      </c>
      <c r="D14" s="61">
        <v>0</v>
      </c>
      <c r="E14" s="17">
        <f t="shared" si="0"/>
        <v>-1000</v>
      </c>
      <c r="F14" s="58"/>
    </row>
    <row r="15" spans="1:11" s="2" customFormat="1" ht="18" customHeight="1">
      <c r="A15" s="35">
        <v>2</v>
      </c>
      <c r="B15" s="11" t="s">
        <v>16</v>
      </c>
      <c r="C15" s="61">
        <v>3200</v>
      </c>
      <c r="D15" s="61">
        <v>1815.4</v>
      </c>
      <c r="E15" s="17">
        <f t="shared" si="0"/>
        <v>-1384.6</v>
      </c>
      <c r="F15" s="58"/>
    </row>
    <row r="16" spans="1:11" s="2" customFormat="1" ht="18" customHeight="1">
      <c r="A16" s="35">
        <v>3</v>
      </c>
      <c r="B16" s="10" t="s">
        <v>17</v>
      </c>
      <c r="C16" s="61">
        <v>1200</v>
      </c>
      <c r="D16" s="61">
        <v>639.70000000000005</v>
      </c>
      <c r="E16" s="17">
        <f t="shared" si="0"/>
        <v>-560.29999999999995</v>
      </c>
      <c r="F16" s="58"/>
    </row>
    <row r="17" spans="1:8" s="2" customFormat="1" ht="18" customHeight="1">
      <c r="A17" s="35">
        <v>4</v>
      </c>
      <c r="B17" s="10" t="s">
        <v>18</v>
      </c>
      <c r="C17" s="61">
        <v>70</v>
      </c>
      <c r="D17" s="61">
        <v>53.4</v>
      </c>
      <c r="E17" s="17">
        <f t="shared" si="0"/>
        <v>-16.600000000000001</v>
      </c>
      <c r="F17" s="58"/>
    </row>
    <row r="18" spans="1:8" s="2" customFormat="1" ht="18" customHeight="1">
      <c r="A18" s="35">
        <v>5</v>
      </c>
      <c r="B18" s="11" t="s">
        <v>19</v>
      </c>
      <c r="C18" s="61">
        <v>75.599999999999994</v>
      </c>
      <c r="D18" s="61">
        <v>50.4</v>
      </c>
      <c r="E18" s="17">
        <f t="shared" si="0"/>
        <v>-25.199999999999996</v>
      </c>
      <c r="F18" s="58"/>
    </row>
    <row r="19" spans="1:8" s="2" customFormat="1" ht="16.5" customHeight="1">
      <c r="A19" s="35">
        <v>6</v>
      </c>
      <c r="B19" s="11" t="s">
        <v>20</v>
      </c>
      <c r="C19" s="61">
        <v>30</v>
      </c>
      <c r="D19" s="61">
        <v>20</v>
      </c>
      <c r="E19" s="17">
        <f t="shared" si="0"/>
        <v>-10</v>
      </c>
      <c r="F19" s="58"/>
      <c r="G19" s="62"/>
      <c r="H19" s="62"/>
    </row>
    <row r="20" spans="1:8" s="2" customFormat="1" ht="17.25">
      <c r="A20" s="35">
        <v>7</v>
      </c>
      <c r="B20" s="10" t="s">
        <v>21</v>
      </c>
      <c r="C20" s="17">
        <f>SUM(C21:C23)</f>
        <v>112.5</v>
      </c>
      <c r="D20" s="61">
        <f>SUM(D21:D23)</f>
        <v>89.100000000000009</v>
      </c>
      <c r="E20" s="17">
        <f t="shared" si="0"/>
        <v>-23.399999999999991</v>
      </c>
      <c r="F20" s="58"/>
      <c r="G20" s="61"/>
    </row>
    <row r="21" spans="1:8" s="2" customFormat="1" ht="17.25">
      <c r="A21" s="42">
        <v>7.1</v>
      </c>
      <c r="B21" s="13" t="s">
        <v>22</v>
      </c>
      <c r="C21" s="61">
        <v>43.2</v>
      </c>
      <c r="D21" s="61">
        <v>38.700000000000003</v>
      </c>
      <c r="E21" s="17">
        <f t="shared" si="0"/>
        <v>-4.5</v>
      </c>
      <c r="F21" s="58"/>
    </row>
    <row r="22" spans="1:8" s="1" customFormat="1" ht="17.25">
      <c r="A22" s="42">
        <v>7.2</v>
      </c>
      <c r="B22" s="14" t="s">
        <v>23</v>
      </c>
      <c r="C22" s="63">
        <v>15.3</v>
      </c>
      <c r="D22" s="63">
        <v>1.2</v>
      </c>
      <c r="E22" s="64">
        <f t="shared" si="0"/>
        <v>-14.100000000000001</v>
      </c>
      <c r="F22" s="58"/>
    </row>
    <row r="23" spans="1:8" s="2" customFormat="1" ht="17.25">
      <c r="A23" s="42">
        <v>7.3</v>
      </c>
      <c r="B23" s="14" t="s">
        <v>24</v>
      </c>
      <c r="C23" s="63">
        <v>54</v>
      </c>
      <c r="D23" s="63">
        <v>49.2</v>
      </c>
      <c r="E23" s="64">
        <f t="shared" si="0"/>
        <v>-4.7999999999999972</v>
      </c>
      <c r="F23" s="58"/>
    </row>
    <row r="24" spans="1:8" s="2" customFormat="1" ht="18" customHeight="1">
      <c r="A24" s="35">
        <v>10</v>
      </c>
      <c r="B24" s="9" t="s">
        <v>25</v>
      </c>
      <c r="C24" s="61">
        <v>300</v>
      </c>
      <c r="D24" s="61">
        <v>300</v>
      </c>
      <c r="E24" s="17">
        <f t="shared" si="0"/>
        <v>0</v>
      </c>
      <c r="F24" s="58"/>
    </row>
    <row r="25" spans="1:8" s="2" customFormat="1" ht="18" customHeight="1">
      <c r="A25" s="35">
        <v>11</v>
      </c>
      <c r="B25" s="9" t="s">
        <v>26</v>
      </c>
      <c r="C25" s="61">
        <v>300</v>
      </c>
      <c r="D25" s="61">
        <v>216.3</v>
      </c>
      <c r="E25" s="17">
        <f t="shared" si="0"/>
        <v>-83.699999999999989</v>
      </c>
      <c r="F25" s="58"/>
    </row>
    <row r="26" spans="1:8" s="2" customFormat="1" ht="18" customHeight="1">
      <c r="A26" s="35">
        <v>12</v>
      </c>
      <c r="B26" s="9" t="s">
        <v>27</v>
      </c>
      <c r="C26" s="61">
        <v>50</v>
      </c>
      <c r="D26" s="61">
        <v>0</v>
      </c>
      <c r="E26" s="17">
        <f t="shared" si="0"/>
        <v>-50</v>
      </c>
      <c r="F26" s="58"/>
    </row>
    <row r="27" spans="1:8" s="2" customFormat="1" ht="18" customHeight="1">
      <c r="A27" s="35">
        <v>13</v>
      </c>
      <c r="B27" s="9" t="s">
        <v>28</v>
      </c>
      <c r="C27" s="61">
        <v>150</v>
      </c>
      <c r="D27" s="61">
        <v>69.3</v>
      </c>
      <c r="E27" s="17">
        <f t="shared" si="0"/>
        <v>-80.7</v>
      </c>
      <c r="F27" s="58"/>
    </row>
    <row r="28" spans="1:8" s="2" customFormat="1" ht="18" customHeight="1">
      <c r="A28" s="35">
        <v>16</v>
      </c>
      <c r="B28" s="9" t="s">
        <v>29</v>
      </c>
      <c r="C28" s="61">
        <v>0</v>
      </c>
      <c r="D28" s="61">
        <v>0</v>
      </c>
      <c r="E28" s="17">
        <f t="shared" si="0"/>
        <v>0</v>
      </c>
      <c r="F28" s="58"/>
    </row>
    <row r="29" spans="1:8" s="2" customFormat="1" ht="18" customHeight="1">
      <c r="A29" s="35">
        <v>17</v>
      </c>
      <c r="B29" s="9" t="s">
        <v>30</v>
      </c>
      <c r="C29" s="61">
        <v>150</v>
      </c>
      <c r="D29" s="61">
        <v>119.4</v>
      </c>
      <c r="E29" s="17">
        <f t="shared" si="0"/>
        <v>-30.599999999999994</v>
      </c>
      <c r="F29" s="58"/>
    </row>
    <row r="30" spans="1:8" s="2" customFormat="1" ht="18" customHeight="1">
      <c r="A30" s="35">
        <v>18</v>
      </c>
      <c r="B30" s="9" t="s">
        <v>31</v>
      </c>
      <c r="C30" s="61">
        <v>0</v>
      </c>
      <c r="D30" s="61">
        <v>0</v>
      </c>
      <c r="E30" s="17">
        <f t="shared" si="0"/>
        <v>0</v>
      </c>
      <c r="F30" s="58"/>
    </row>
    <row r="31" spans="1:8" s="2" customFormat="1" ht="18" customHeight="1">
      <c r="A31" s="35">
        <v>19</v>
      </c>
      <c r="B31" s="9" t="s">
        <v>32</v>
      </c>
      <c r="C31" s="61">
        <v>1400</v>
      </c>
      <c r="D31" s="61">
        <v>764</v>
      </c>
      <c r="E31" s="17">
        <f t="shared" si="0"/>
        <v>-636</v>
      </c>
      <c r="F31" s="58"/>
    </row>
    <row r="32" spans="1:8" s="2" customFormat="1" ht="18" customHeight="1">
      <c r="A32" s="35">
        <v>20</v>
      </c>
      <c r="B32" s="9" t="s">
        <v>33</v>
      </c>
      <c r="C32" s="61">
        <v>100</v>
      </c>
      <c r="D32" s="61">
        <v>100</v>
      </c>
      <c r="E32" s="17">
        <f t="shared" si="0"/>
        <v>0</v>
      </c>
      <c r="F32" s="58"/>
    </row>
    <row r="33" spans="1:6" s="2" customFormat="1" ht="18" customHeight="1">
      <c r="A33" s="35">
        <v>21</v>
      </c>
      <c r="B33" s="9" t="s">
        <v>34</v>
      </c>
      <c r="C33" s="61">
        <v>100</v>
      </c>
      <c r="D33" s="61">
        <v>52.5</v>
      </c>
      <c r="E33" s="17">
        <f t="shared" si="0"/>
        <v>-47.5</v>
      </c>
      <c r="F33" s="58"/>
    </row>
    <row r="34" spans="1:6" s="2" customFormat="1" ht="18" customHeight="1">
      <c r="A34" s="35">
        <v>22</v>
      </c>
      <c r="B34" s="9" t="s">
        <v>35</v>
      </c>
      <c r="C34" s="61">
        <v>0</v>
      </c>
      <c r="D34" s="61">
        <v>95</v>
      </c>
      <c r="E34" s="17">
        <f t="shared" si="0"/>
        <v>95</v>
      </c>
      <c r="F34" s="58"/>
    </row>
    <row r="35" spans="1:6" s="2" customFormat="1" ht="18" customHeight="1">
      <c r="A35" s="35">
        <v>23</v>
      </c>
      <c r="B35" s="9" t="s">
        <v>36</v>
      </c>
      <c r="C35" s="61">
        <v>3</v>
      </c>
      <c r="D35" s="61">
        <v>3</v>
      </c>
      <c r="E35" s="17">
        <f t="shared" si="0"/>
        <v>0</v>
      </c>
      <c r="F35" s="58"/>
    </row>
    <row r="36" spans="1:6" s="2" customFormat="1" ht="18" customHeight="1">
      <c r="A36" s="35">
        <v>24</v>
      </c>
      <c r="B36" s="9" t="s">
        <v>60</v>
      </c>
      <c r="C36" s="61">
        <v>40</v>
      </c>
      <c r="D36" s="61">
        <v>18</v>
      </c>
      <c r="E36" s="17">
        <f t="shared" si="0"/>
        <v>-22</v>
      </c>
      <c r="F36" s="58"/>
    </row>
    <row r="37" spans="1:6" s="2" customFormat="1" ht="18" customHeight="1">
      <c r="A37" s="35">
        <v>25</v>
      </c>
      <c r="B37" s="9" t="s">
        <v>37</v>
      </c>
      <c r="C37" s="61">
        <v>10.4</v>
      </c>
      <c r="D37" s="61">
        <v>10.4</v>
      </c>
      <c r="E37" s="17">
        <f t="shared" si="0"/>
        <v>0</v>
      </c>
      <c r="F37" s="58"/>
    </row>
    <row r="38" spans="1:6" s="2" customFormat="1" ht="18" customHeight="1">
      <c r="A38" s="35">
        <v>26</v>
      </c>
      <c r="B38" s="9" t="s">
        <v>38</v>
      </c>
      <c r="C38" s="61">
        <v>120</v>
      </c>
      <c r="D38" s="61">
        <v>60</v>
      </c>
      <c r="E38" s="17">
        <f t="shared" si="0"/>
        <v>-60</v>
      </c>
      <c r="F38" s="58"/>
    </row>
    <row r="39" spans="1:6" s="2" customFormat="1" ht="18" customHeight="1">
      <c r="A39" s="35">
        <v>27</v>
      </c>
      <c r="B39" s="9" t="s">
        <v>61</v>
      </c>
      <c r="C39" s="61">
        <v>0</v>
      </c>
      <c r="D39" s="61">
        <v>0</v>
      </c>
      <c r="E39" s="17">
        <f t="shared" si="0"/>
        <v>0</v>
      </c>
      <c r="F39" s="58"/>
    </row>
    <row r="40" spans="1:6" s="2" customFormat="1" ht="18" customHeight="1">
      <c r="A40" s="35">
        <v>28</v>
      </c>
      <c r="B40" s="11" t="s">
        <v>68</v>
      </c>
      <c r="C40" s="61">
        <v>120</v>
      </c>
      <c r="D40" s="61">
        <v>0</v>
      </c>
      <c r="E40" s="17">
        <f t="shared" si="0"/>
        <v>-120</v>
      </c>
      <c r="F40" s="58"/>
    </row>
    <row r="41" spans="1:6" s="2" customFormat="1" ht="18" customHeight="1">
      <c r="A41" s="35">
        <v>29</v>
      </c>
      <c r="B41" s="11" t="s">
        <v>39</v>
      </c>
      <c r="C41" s="61">
        <v>120</v>
      </c>
      <c r="D41" s="61">
        <v>0</v>
      </c>
      <c r="E41" s="17">
        <f t="shared" si="0"/>
        <v>-120</v>
      </c>
      <c r="F41" s="58"/>
    </row>
    <row r="42" spans="1:6" s="2" customFormat="1" ht="18" customHeight="1">
      <c r="A42" s="35">
        <v>30</v>
      </c>
      <c r="B42" s="11" t="s">
        <v>73</v>
      </c>
      <c r="C42" s="61">
        <v>51</v>
      </c>
      <c r="D42" s="61">
        <v>51</v>
      </c>
      <c r="E42" s="17">
        <f>D42-C42</f>
        <v>0</v>
      </c>
      <c r="F42" s="58"/>
    </row>
    <row r="43" spans="1:6" s="2" customFormat="1" ht="18.75" customHeight="1">
      <c r="A43" s="35">
        <v>31</v>
      </c>
      <c r="B43" s="9" t="s">
        <v>49</v>
      </c>
      <c r="C43" s="17">
        <f>SUM(C44:C45)</f>
        <v>14.1</v>
      </c>
      <c r="D43" s="61">
        <f>SUM(D44:D45)</f>
        <v>19.399999999999999</v>
      </c>
      <c r="E43" s="17">
        <f t="shared" si="0"/>
        <v>5.2999999999999989</v>
      </c>
      <c r="F43" s="58"/>
    </row>
    <row r="44" spans="1:6" s="2" customFormat="1" ht="18" customHeight="1">
      <c r="A44" s="65">
        <v>31.1</v>
      </c>
      <c r="B44" s="66" t="s">
        <v>1</v>
      </c>
      <c r="C44" s="61">
        <v>13.2</v>
      </c>
      <c r="D44" s="61">
        <v>8.6</v>
      </c>
      <c r="E44" s="17">
        <f t="shared" si="0"/>
        <v>-4.5999999999999996</v>
      </c>
      <c r="F44" s="58"/>
    </row>
    <row r="45" spans="1:6" s="2" customFormat="1" ht="18" customHeight="1">
      <c r="A45" s="65">
        <v>31.2</v>
      </c>
      <c r="B45" s="66" t="s">
        <v>2</v>
      </c>
      <c r="C45" s="61">
        <v>0.9</v>
      </c>
      <c r="D45" s="61">
        <v>10.8</v>
      </c>
      <c r="E45" s="17">
        <f t="shared" si="0"/>
        <v>9.9</v>
      </c>
      <c r="F45" s="58"/>
    </row>
    <row r="46" spans="1:6" ht="18" customHeight="1">
      <c r="A46" s="67">
        <v>32</v>
      </c>
      <c r="B46" s="68" t="s">
        <v>42</v>
      </c>
      <c r="C46" s="61">
        <v>18</v>
      </c>
      <c r="D46" s="61"/>
      <c r="E46" s="17">
        <f t="shared" si="0"/>
        <v>-18</v>
      </c>
      <c r="F46" s="58"/>
    </row>
    <row r="47" spans="1:6" s="2" customFormat="1" ht="18" customHeight="1">
      <c r="A47" s="67">
        <v>33</v>
      </c>
      <c r="B47" s="9" t="s">
        <v>50</v>
      </c>
      <c r="C47" s="61">
        <v>159.30000000000001</v>
      </c>
      <c r="D47" s="61">
        <v>6</v>
      </c>
      <c r="E47" s="17">
        <f t="shared" si="0"/>
        <v>-153.30000000000001</v>
      </c>
      <c r="F47" s="58"/>
    </row>
    <row r="48" spans="1:6" s="2" customFormat="1" ht="18" customHeight="1">
      <c r="A48" s="67">
        <v>34</v>
      </c>
      <c r="B48" s="10" t="s">
        <v>51</v>
      </c>
      <c r="C48" s="17">
        <v>50</v>
      </c>
      <c r="D48" s="61">
        <v>27</v>
      </c>
      <c r="E48" s="17">
        <f t="shared" si="0"/>
        <v>-23</v>
      </c>
      <c r="F48" s="58"/>
    </row>
    <row r="49" spans="1:5" s="1" customFormat="1" ht="43.5" customHeight="1">
      <c r="A49" s="55" t="s">
        <v>52</v>
      </c>
      <c r="B49" s="56" t="s">
        <v>53</v>
      </c>
      <c r="C49" s="57">
        <f>C6+C7-C11</f>
        <v>1654.4999999999927</v>
      </c>
      <c r="D49" s="57">
        <f>D6+D7-D11</f>
        <v>12124.899999999987</v>
      </c>
      <c r="E49" s="57">
        <f t="shared" ref="E49" si="1">D49-C49</f>
        <v>10470.399999999994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2018-10-31T08:01:40Z</dcterms:modified>
</cp:coreProperties>
</file>